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50" windowWidth="14955" windowHeight="7305"/>
  </bookViews>
  <sheets>
    <sheet name="Бюджет" sheetId="1" r:id="rId1"/>
  </sheets>
  <definedNames>
    <definedName name="_xlnm.Print_Titles" localSheetId="0">Бюджет!$10:$10</definedName>
    <definedName name="_xlnm.Print_Area" localSheetId="0">Бюджет!$A$1:$G$38</definedName>
  </definedNames>
  <calcPr calcId="124519" refMode="R1C1"/>
</workbook>
</file>

<file path=xl/calcChain.xml><?xml version="1.0" encoding="utf-8"?>
<calcChain xmlns="http://schemas.openxmlformats.org/spreadsheetml/2006/main">
  <c r="G17" i="1"/>
  <c r="G16"/>
  <c r="G14"/>
  <c r="G12"/>
  <c r="G31"/>
  <c r="G35"/>
  <c r="G13"/>
  <c r="G18"/>
  <c r="G19"/>
  <c r="G15"/>
  <c r="G11"/>
  <c r="G21"/>
  <c r="G20"/>
  <c r="G22"/>
  <c r="G23"/>
  <c r="G24"/>
  <c r="G25"/>
  <c r="G26"/>
  <c r="G27"/>
  <c r="G28"/>
  <c r="G29"/>
  <c r="G30"/>
  <c r="G32"/>
  <c r="G33"/>
  <c r="G34"/>
  <c r="G36"/>
  <c r="G37"/>
  <c r="G38"/>
</calcChain>
</file>

<file path=xl/sharedStrings.xml><?xml version="1.0" encoding="utf-8"?>
<sst xmlns="http://schemas.openxmlformats.org/spreadsheetml/2006/main" count="70" uniqueCount="70">
  <si>
    <t/>
  </si>
  <si>
    <t>КЦСР</t>
  </si>
  <si>
    <t>Долгосрочная городская целевая программа "Повышение эффективности бюджетных расходов города Ачинска" на 2011-2013 годы</t>
  </si>
  <si>
    <t>Долгосрочная городская целевая программа "Развитие и поддержка субъектов  малого и среднего предпринимательства в городе Ачинске" на 2011-2013 годы</t>
  </si>
  <si>
    <t>Долгосрочная городская целевая программа комплексного развития коммунальной инфраструктуры на территории г.Ачинска на 2011-2015 годы</t>
  </si>
  <si>
    <t>Долгосрочная городская  целевая программа "Школьные дворы" на 2011-2013 годы</t>
  </si>
  <si>
    <t>Долгосрочная городская целевая программа "Здоровье и образование" на 2011-2013 годы</t>
  </si>
  <si>
    <t>Долгосрочная городская целевая программа "От массовости к мастерству" на 2011 - 2013 годы</t>
  </si>
  <si>
    <t>Долгосрочная городская целевая программа "Одаренные дети" на 2011-2013 годы</t>
  </si>
  <si>
    <t>Долгосрочная городская целевая программа "Информатизация системы  образования" на 2011-2013 годы</t>
  </si>
  <si>
    <t>Долгосрочная городская целевая программа "Город молодости" на 2011-2013 годы</t>
  </si>
  <si>
    <t>Долгосрочная городская целевая программа "Воспитание и дополнительное образование" на 2011-2013 годы</t>
  </si>
  <si>
    <t>Долгосрочная городская целевая программа "Укрепление материально-технической базы муниципальных учреждений здравоохранения города Ачинска" на 2012-2014 годы</t>
  </si>
  <si>
    <t>Долгосрочная городская целевая программа "Кадровое обеспечение муниципального здравоохранения врачами специалистами" на 2011-2013 годы</t>
  </si>
  <si>
    <t>Долгосрочная городская целевая программа "Оказание дополнительных мер социальной поддержки и социальной помощи отдельным категориям граждан, семьям, находящимся в трудной жизненной ситуации, и проведение городских социально значимых мероприятий на 2012 – 2014 год"</t>
  </si>
  <si>
    <t>Долгосрочная городская целевая программа "Обеспечение жильем молодых семей" на 2012 - 2015 годы</t>
  </si>
  <si>
    <t>Долгосрочная городская целевая программа "Доступная среда жизнедеятельности для инвалидов" на 2011-2013 годы</t>
  </si>
  <si>
    <t>Долгосрочная городская целевая программа "Дополнительные меры социальной поддержки по иммунизации отдельных категорий граждан и другие меры социальной поддержки" на 2011-2013 годы</t>
  </si>
  <si>
    <t>Итого</t>
  </si>
  <si>
    <t>Наименование программы</t>
  </si>
  <si>
    <t>Утверждено решением о бюджете</t>
  </si>
  <si>
    <t>Уточненный план</t>
  </si>
  <si>
    <t>(рублей)</t>
  </si>
  <si>
    <t>Перечень городских целевых программ и долгосрочных городских целевых программ</t>
  </si>
  <si>
    <t>2</t>
  </si>
  <si>
    <t>3</t>
  </si>
  <si>
    <t>4</t>
  </si>
  <si>
    <t>5</t>
  </si>
  <si>
    <t>6</t>
  </si>
  <si>
    <t>7</t>
  </si>
  <si>
    <t>% исполнения</t>
  </si>
  <si>
    <t>Исполнено</t>
  </si>
  <si>
    <t>к решению городского Совета депутатов</t>
  </si>
  <si>
    <t>бюджета города Ачинска за 2013 год</t>
  </si>
  <si>
    <t>Городская целевая программа "Профилактика правонарушений и борьба с преступностью в городе Ачинске на 2013 г."</t>
  </si>
  <si>
    <t>Долгосрочная городская целевая программа "Развитие малоэтажного жилищного строительства в городе Ачинске на 2013-2017 годы"</t>
  </si>
  <si>
    <t>Долгосрочная городская целевая программа " О территориальном планировании, градостроительном зонировании и документации по планировке территории города Ачинска" на 2013-2015 годы</t>
  </si>
  <si>
    <t>Долгосрочная городская целевая программа "Безопасность дорожного движения в городе Ачинске" на 2013 - 2015 годы</t>
  </si>
  <si>
    <t>Долгосрочная городская целевая программа "Развитие сети дошкольных образовательных учреждений" на 2013-2015 годы</t>
  </si>
  <si>
    <t>Долгосрочная городская целевая программа "Кадры в системе образования города Ачинска на 2013-2015 годы"</t>
  </si>
  <si>
    <t>Долгосрочная городская целевая программа круглогодичного отдыха, оздоровления и занятости детей города Ачинска на 2013 -2015 годы</t>
  </si>
  <si>
    <t>Городская целевая программа "Развитие культуры города Ачинска" на 2013 год</t>
  </si>
  <si>
    <t>Городская целевая программа "Повышение качества и доступности предоставления услуг в учреждениях социального обслуживания" на 2013 год"</t>
  </si>
  <si>
    <t>Городская целевая программа "Модернизация здравоохранения города Ачинска на 2011 - 2013 годы"</t>
  </si>
  <si>
    <t>от 00.00.2014 № 00-000р</t>
  </si>
  <si>
    <t>1</t>
  </si>
  <si>
    <t>8</t>
  </si>
  <si>
    <t>Долгосрочная городская целевая программа " Энергосбережение и повышение энергетической эффективности на территории г.Ачинска" на 2013-2015 годы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</si>
  <si>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</si>
  <si>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</si>
  <si>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</si>
  <si>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</si>
  <si>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</si>
  <si>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</si>
  <si>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</si>
  <si>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</si>
  <si>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</si>
  <si>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</si>
  <si>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</si>
  <si>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</si>
  <si>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</si>
  <si>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</si>
  <si>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</si>
  <si>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</si>
  <si>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</si>
  <si>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</si>
  <si>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</si>
  <si>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</si>
  <si>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№</t>
  </si>
  <si>
    <t>Приложение № 7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</si>
</sst>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0.0"/>
  </numFmts>
  <fonts count="11">
    <font>
      <sz val="11"/>
      <color indexed="8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3" fillId="0" borderId="0" xfId="0" applyFont="1"/>
    <xf numFmtId="164" fontId="5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49" fontId="1" fillId="2" borderId="2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Alignment="1">
      <alignment horizontal="right"/>
    </xf>
    <xf numFmtId="0" fontId="0" fillId="0" borderId="0" xfId="0" applyFont="1"/>
    <xf numFmtId="0" fontId="3" fillId="0" borderId="0" xfId="0" applyFont="1" applyAlignment="1">
      <alignment horizontal="right"/>
    </xf>
    <xf numFmtId="0" fontId="6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49" fontId="9" fillId="0" borderId="2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/>
    </xf>
    <xf numFmtId="4" fontId="10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H40"/>
  <sheetViews>
    <sheetView showGridLines="0" tabSelected="1" view="pageBreakPreview" zoomScale="80" zoomScaleSheetLayoutView="80" workbookViewId="0">
      <selection sqref="A1:XFD3"/>
    </sheetView>
  </sheetViews>
  <sheetFormatPr defaultRowHeight="12.75" customHeight="1" outlineLevelRow="3"/>
  <cols>
    <col min="1" max="1" width="5" style="5" customWidth="1"/>
    <col min="2" max="2" width="6.140625" style="2" hidden="1" customWidth="1"/>
    <col min="3" max="3" width="44.85546875" style="2" customWidth="1"/>
    <col min="4" max="4" width="14.7109375" style="2" customWidth="1"/>
    <col min="5" max="5" width="13.85546875" style="2" customWidth="1"/>
    <col min="6" max="6" width="13.42578125" style="2" customWidth="1"/>
    <col min="7" max="7" width="13" style="9" customWidth="1"/>
    <col min="8" max="10" width="9.140625" customWidth="1"/>
  </cols>
  <sheetData>
    <row r="1" spans="1:8" ht="15">
      <c r="A1" s="6"/>
      <c r="B1" s="4"/>
      <c r="C1" s="4"/>
      <c r="E1" s="20" t="s">
        <v>69</v>
      </c>
      <c r="F1" s="20"/>
      <c r="G1" s="20"/>
    </row>
    <row r="2" spans="1:8" ht="15">
      <c r="A2" s="7"/>
      <c r="D2" s="24" t="s">
        <v>32</v>
      </c>
      <c r="E2" s="24"/>
      <c r="F2" s="24"/>
      <c r="G2" s="24"/>
    </row>
    <row r="3" spans="1:8" ht="15">
      <c r="A3" s="8"/>
      <c r="E3" s="20" t="s">
        <v>44</v>
      </c>
      <c r="F3" s="20"/>
      <c r="G3" s="20"/>
    </row>
    <row r="4" spans="1:8" ht="22.5" customHeight="1">
      <c r="A4" s="8"/>
      <c r="E4" s="3"/>
      <c r="H4" s="1"/>
    </row>
    <row r="5" spans="1:8" ht="15.75">
      <c r="A5" s="21" t="s">
        <v>23</v>
      </c>
      <c r="B5" s="21"/>
      <c r="C5" s="21"/>
      <c r="D5" s="21"/>
      <c r="E5" s="21"/>
      <c r="F5" s="21"/>
      <c r="G5" s="21"/>
    </row>
    <row r="6" spans="1:8" ht="15.75">
      <c r="A6" s="22" t="s">
        <v>33</v>
      </c>
      <c r="B6" s="22"/>
      <c r="C6" s="22"/>
      <c r="D6" s="22"/>
      <c r="E6" s="22"/>
      <c r="F6" s="22"/>
      <c r="G6" s="22"/>
    </row>
    <row r="7" spans="1:8" ht="14.25" customHeight="1">
      <c r="A7" s="23"/>
      <c r="B7" s="23"/>
      <c r="C7" s="23"/>
      <c r="D7" s="23"/>
      <c r="E7" s="23"/>
      <c r="F7" s="23"/>
      <c r="G7" s="23"/>
    </row>
    <row r="8" spans="1:8" ht="14.25" customHeight="1">
      <c r="A8" s="6" t="s">
        <v>0</v>
      </c>
    </row>
    <row r="9" spans="1:8" ht="14.25" customHeight="1">
      <c r="A9" s="6"/>
      <c r="G9" s="18" t="s">
        <v>22</v>
      </c>
    </row>
    <row r="10" spans="1:8" s="19" customFormat="1" ht="48" customHeight="1">
      <c r="A10" s="15" t="s">
        <v>68</v>
      </c>
      <c r="B10" s="15" t="s">
        <v>1</v>
      </c>
      <c r="C10" s="15" t="s">
        <v>19</v>
      </c>
      <c r="D10" s="15" t="s">
        <v>20</v>
      </c>
      <c r="E10" s="15" t="s">
        <v>21</v>
      </c>
      <c r="F10" s="15" t="s">
        <v>31</v>
      </c>
      <c r="G10" s="16" t="s">
        <v>30</v>
      </c>
    </row>
    <row r="11" spans="1:8" ht="51.75" customHeight="1">
      <c r="A11" s="15" t="s">
        <v>45</v>
      </c>
      <c r="B11" s="15"/>
      <c r="C11" s="25" t="s">
        <v>2</v>
      </c>
      <c r="D11" s="26">
        <v>5000</v>
      </c>
      <c r="E11" s="26">
        <v>5000</v>
      </c>
      <c r="F11" s="26">
        <v>4972.8599999999997</v>
      </c>
      <c r="G11" s="16">
        <f>F11*100/E11</f>
        <v>99.457199999999986</v>
      </c>
    </row>
    <row r="12" spans="1:8" ht="110.25" customHeight="1" outlineLevel="3">
      <c r="A12" s="15" t="s">
        <v>24</v>
      </c>
      <c r="B12" s="15"/>
      <c r="C12" s="27" t="s">
        <v>14</v>
      </c>
      <c r="D12" s="26">
        <v>4894949.5</v>
      </c>
      <c r="E12" s="26">
        <v>4076775.5</v>
      </c>
      <c r="F12" s="26">
        <v>4076775.5</v>
      </c>
      <c r="G12" s="16">
        <f>F12*100/E12</f>
        <v>100</v>
      </c>
    </row>
    <row r="13" spans="1:8" ht="61.5" customHeight="1">
      <c r="A13" s="15" t="s">
        <v>25</v>
      </c>
      <c r="B13" s="15"/>
      <c r="C13" s="25" t="s">
        <v>3</v>
      </c>
      <c r="D13" s="26">
        <v>585000</v>
      </c>
      <c r="E13" s="26">
        <v>585000</v>
      </c>
      <c r="F13" s="26">
        <v>544460.43000000005</v>
      </c>
      <c r="G13" s="16">
        <f>F13*100/E13</f>
        <v>93.070158974358989</v>
      </c>
    </row>
    <row r="14" spans="1:8" ht="56.25" customHeight="1" outlineLevel="3">
      <c r="A14" s="15" t="s">
        <v>26</v>
      </c>
      <c r="B14" s="15"/>
      <c r="C14" s="25" t="s">
        <v>34</v>
      </c>
      <c r="D14" s="26">
        <v>283695</v>
      </c>
      <c r="E14" s="26">
        <v>283695</v>
      </c>
      <c r="F14" s="26">
        <v>279254.65000000002</v>
      </c>
      <c r="G14" s="16">
        <f>F14*100/E14</f>
        <v>98.434815558962981</v>
      </c>
    </row>
    <row r="15" spans="1:8" ht="46.5" customHeight="1" outlineLevel="3">
      <c r="A15" s="15" t="s">
        <v>27</v>
      </c>
      <c r="B15" s="15"/>
      <c r="C15" s="25" t="s">
        <v>15</v>
      </c>
      <c r="D15" s="26">
        <v>0</v>
      </c>
      <c r="E15" s="26">
        <v>8545149.7300000004</v>
      </c>
      <c r="F15" s="26">
        <v>5943774.6299999999</v>
      </c>
      <c r="G15" s="16">
        <f t="shared" ref="G15:G38" si="0">F15*100/E15</f>
        <v>69.557290601156026</v>
      </c>
    </row>
    <row r="16" spans="1:8" ht="58.5" customHeight="1" outlineLevel="2">
      <c r="A16" s="15" t="s">
        <v>28</v>
      </c>
      <c r="B16" s="15"/>
      <c r="C16" s="25" t="s">
        <v>42</v>
      </c>
      <c r="D16" s="26">
        <v>583740</v>
      </c>
      <c r="E16" s="26">
        <v>581934.52</v>
      </c>
      <c r="F16" s="26">
        <v>581934.52</v>
      </c>
      <c r="G16" s="16">
        <f>F16*100/E16</f>
        <v>100</v>
      </c>
    </row>
    <row r="17" spans="1:7" s="11" customFormat="1" ht="66.75" customHeight="1" outlineLevel="3">
      <c r="A17" s="15" t="s">
        <v>29</v>
      </c>
      <c r="B17" s="17"/>
      <c r="C17" s="25" t="s">
        <v>4</v>
      </c>
      <c r="D17" s="26">
        <v>10052060</v>
      </c>
      <c r="E17" s="26">
        <v>6562187.4299999997</v>
      </c>
      <c r="F17" s="26">
        <v>2505966.8199999998</v>
      </c>
      <c r="G17" s="16">
        <f>F17*100/E17</f>
        <v>38.187979949240798</v>
      </c>
    </row>
    <row r="18" spans="1:7" ht="60.75" customHeight="1">
      <c r="A18" s="15" t="s">
        <v>46</v>
      </c>
      <c r="B18" s="15"/>
      <c r="C18" s="25" t="s">
        <v>35</v>
      </c>
      <c r="D18" s="26">
        <v>99280</v>
      </c>
      <c r="E18" s="26">
        <v>33270</v>
      </c>
      <c r="F18" s="26">
        <v>25430.95</v>
      </c>
      <c r="G18" s="16">
        <f t="shared" si="0"/>
        <v>76.43808235647731</v>
      </c>
    </row>
    <row r="19" spans="1:7" ht="42" customHeight="1">
      <c r="A19" s="15" t="s">
        <v>48</v>
      </c>
      <c r="B19" s="15"/>
      <c r="C19" s="25" t="s">
        <v>5</v>
      </c>
      <c r="D19" s="26">
        <v>8100000</v>
      </c>
      <c r="E19" s="26">
        <v>165000</v>
      </c>
      <c r="F19" s="26">
        <v>165000</v>
      </c>
      <c r="G19" s="16">
        <f t="shared" si="0"/>
        <v>100</v>
      </c>
    </row>
    <row r="20" spans="1:7" ht="57" customHeight="1" outlineLevel="2">
      <c r="A20" s="15" t="s">
        <v>49</v>
      </c>
      <c r="B20" s="15"/>
      <c r="C20" s="25" t="s">
        <v>6</v>
      </c>
      <c r="D20" s="26">
        <v>1010000</v>
      </c>
      <c r="E20" s="26">
        <v>1043841.5</v>
      </c>
      <c r="F20" s="26">
        <v>1043791.5</v>
      </c>
      <c r="G20" s="16">
        <f t="shared" si="0"/>
        <v>99.995210000752024</v>
      </c>
    </row>
    <row r="21" spans="1:7" ht="66.95" customHeight="1" outlineLevel="2">
      <c r="A21" s="15" t="s">
        <v>50</v>
      </c>
      <c r="B21" s="15"/>
      <c r="C21" s="25" t="s">
        <v>12</v>
      </c>
      <c r="D21" s="26">
        <v>7053140</v>
      </c>
      <c r="E21" s="26">
        <v>6625528.3099999996</v>
      </c>
      <c r="F21" s="26">
        <v>5996275.25</v>
      </c>
      <c r="G21" s="16">
        <f t="shared" si="0"/>
        <v>90.502597973202242</v>
      </c>
    </row>
    <row r="22" spans="1:7" s="12" customFormat="1" ht="57" customHeight="1">
      <c r="A22" s="15" t="s">
        <v>51</v>
      </c>
      <c r="B22" s="15"/>
      <c r="C22" s="25" t="s">
        <v>40</v>
      </c>
      <c r="D22" s="26">
        <v>2545997.7999999998</v>
      </c>
      <c r="E22" s="26">
        <v>6405472.3799999999</v>
      </c>
      <c r="F22" s="26">
        <v>6352954.1399999997</v>
      </c>
      <c r="G22" s="16">
        <f t="shared" si="0"/>
        <v>99.180103560137439</v>
      </c>
    </row>
    <row r="23" spans="1:7" ht="54.75" customHeight="1" outlineLevel="2">
      <c r="A23" s="15" t="s">
        <v>52</v>
      </c>
      <c r="B23" s="15"/>
      <c r="C23" s="25" t="s">
        <v>7</v>
      </c>
      <c r="D23" s="26">
        <v>112800</v>
      </c>
      <c r="E23" s="26">
        <v>1282800</v>
      </c>
      <c r="F23" s="26">
        <v>1282800</v>
      </c>
      <c r="G23" s="16">
        <f t="shared" si="0"/>
        <v>100</v>
      </c>
    </row>
    <row r="24" spans="1:7" ht="54.75" customHeight="1" outlineLevel="2">
      <c r="A24" s="15" t="s">
        <v>53</v>
      </c>
      <c r="B24" s="15"/>
      <c r="C24" s="25" t="s">
        <v>16</v>
      </c>
      <c r="D24" s="26">
        <v>1358422.64</v>
      </c>
      <c r="E24" s="26">
        <v>1586950.18</v>
      </c>
      <c r="F24" s="26">
        <v>1213900.04</v>
      </c>
      <c r="G24" s="16">
        <f t="shared" si="0"/>
        <v>76.49263696482268</v>
      </c>
    </row>
    <row r="25" spans="1:7" ht="59.25" customHeight="1" outlineLevel="2">
      <c r="A25" s="15" t="s">
        <v>54</v>
      </c>
      <c r="B25" s="15"/>
      <c r="C25" s="25" t="s">
        <v>13</v>
      </c>
      <c r="D25" s="26">
        <v>6103300</v>
      </c>
      <c r="E25" s="26">
        <v>5729980</v>
      </c>
      <c r="F25" s="26">
        <v>5638180</v>
      </c>
      <c r="G25" s="16">
        <f t="shared" si="0"/>
        <v>98.397900167190812</v>
      </c>
    </row>
    <row r="26" spans="1:7" ht="43.5" customHeight="1" outlineLevel="2">
      <c r="A26" s="15" t="s">
        <v>55</v>
      </c>
      <c r="B26" s="15"/>
      <c r="C26" s="25" t="s">
        <v>8</v>
      </c>
      <c r="D26" s="26">
        <v>639000</v>
      </c>
      <c r="E26" s="26">
        <v>639000</v>
      </c>
      <c r="F26" s="26">
        <v>639000</v>
      </c>
      <c r="G26" s="16">
        <f t="shared" si="0"/>
        <v>100</v>
      </c>
    </row>
    <row r="27" spans="1:7" ht="49.5" customHeight="1" outlineLevel="2">
      <c r="A27" s="15" t="s">
        <v>56</v>
      </c>
      <c r="B27" s="15"/>
      <c r="C27" s="25" t="s">
        <v>38</v>
      </c>
      <c r="D27" s="26">
        <v>3712770</v>
      </c>
      <c r="E27" s="26">
        <v>10430675.029999999</v>
      </c>
      <c r="F27" s="26">
        <v>10199777.23</v>
      </c>
      <c r="G27" s="16">
        <f t="shared" si="0"/>
        <v>97.78635803209373</v>
      </c>
    </row>
    <row r="28" spans="1:7" ht="47.25" customHeight="1" outlineLevel="2">
      <c r="A28" s="15" t="s">
        <v>57</v>
      </c>
      <c r="B28" s="15"/>
      <c r="C28" s="25" t="s">
        <v>39</v>
      </c>
      <c r="D28" s="26">
        <v>1197000</v>
      </c>
      <c r="E28" s="26">
        <v>1196824</v>
      </c>
      <c r="F28" s="26">
        <v>1155533.2</v>
      </c>
      <c r="G28" s="16">
        <f t="shared" si="0"/>
        <v>96.549968917735612</v>
      </c>
    </row>
    <row r="29" spans="1:7" ht="45" customHeight="1" outlineLevel="2">
      <c r="A29" s="15" t="s">
        <v>58</v>
      </c>
      <c r="B29" s="15"/>
      <c r="C29" s="25" t="s">
        <v>9</v>
      </c>
      <c r="D29" s="26">
        <v>1057000</v>
      </c>
      <c r="E29" s="26">
        <v>1055610</v>
      </c>
      <c r="F29" s="26">
        <v>1055610</v>
      </c>
      <c r="G29" s="16">
        <f t="shared" si="0"/>
        <v>100</v>
      </c>
    </row>
    <row r="30" spans="1:7" ht="81" customHeight="1" outlineLevel="2">
      <c r="A30" s="15" t="s">
        <v>59</v>
      </c>
      <c r="B30" s="15"/>
      <c r="C30" s="25" t="s">
        <v>36</v>
      </c>
      <c r="D30" s="26">
        <v>0</v>
      </c>
      <c r="E30" s="26">
        <v>143662.23000000001</v>
      </c>
      <c r="F30" s="26">
        <v>0</v>
      </c>
      <c r="G30" s="16">
        <f t="shared" si="0"/>
        <v>0</v>
      </c>
    </row>
    <row r="31" spans="1:7" ht="78.75" customHeight="1" outlineLevel="2">
      <c r="A31" s="15" t="s">
        <v>60</v>
      </c>
      <c r="B31" s="15"/>
      <c r="C31" s="25" t="s">
        <v>17</v>
      </c>
      <c r="D31" s="26">
        <v>6403400</v>
      </c>
      <c r="E31" s="26">
        <v>6365601.3499999996</v>
      </c>
      <c r="F31" s="26">
        <v>6362376.2300000004</v>
      </c>
      <c r="G31" s="16">
        <f t="shared" si="0"/>
        <v>99.949335187318951</v>
      </c>
    </row>
    <row r="32" spans="1:7" ht="42" customHeight="1" outlineLevel="2">
      <c r="A32" s="15" t="s">
        <v>61</v>
      </c>
      <c r="B32" s="15"/>
      <c r="C32" s="25" t="s">
        <v>10</v>
      </c>
      <c r="D32" s="26">
        <v>2080000</v>
      </c>
      <c r="E32" s="26">
        <v>2062318</v>
      </c>
      <c r="F32" s="26">
        <v>2062318</v>
      </c>
      <c r="G32" s="16">
        <f t="shared" si="0"/>
        <v>100</v>
      </c>
    </row>
    <row r="33" spans="1:7" ht="51" customHeight="1" outlineLevel="2">
      <c r="A33" s="15" t="s">
        <v>62</v>
      </c>
      <c r="B33" s="15"/>
      <c r="C33" s="25" t="s">
        <v>11</v>
      </c>
      <c r="D33" s="26">
        <v>540000</v>
      </c>
      <c r="E33" s="26">
        <v>540000</v>
      </c>
      <c r="F33" s="26">
        <v>528399.68000000005</v>
      </c>
      <c r="G33" s="16">
        <f t="shared" si="0"/>
        <v>97.851792592592602</v>
      </c>
    </row>
    <row r="34" spans="1:7" ht="63.75" customHeight="1">
      <c r="A34" s="15" t="s">
        <v>63</v>
      </c>
      <c r="B34" s="15"/>
      <c r="C34" s="25" t="s">
        <v>47</v>
      </c>
      <c r="D34" s="26">
        <v>0</v>
      </c>
      <c r="E34" s="26">
        <v>75017</v>
      </c>
      <c r="F34" s="26">
        <v>35017</v>
      </c>
      <c r="G34" s="16">
        <f t="shared" si="0"/>
        <v>46.678752816028364</v>
      </c>
    </row>
    <row r="35" spans="1:7" ht="56.25" customHeight="1">
      <c r="A35" s="15" t="s">
        <v>64</v>
      </c>
      <c r="B35" s="15"/>
      <c r="C35" s="25" t="s">
        <v>43</v>
      </c>
      <c r="D35" s="26">
        <v>0</v>
      </c>
      <c r="E35" s="26">
        <v>48058.44</v>
      </c>
      <c r="F35" s="26">
        <v>46601.84</v>
      </c>
      <c r="G35" s="16">
        <f t="shared" si="0"/>
        <v>96.969106779163027</v>
      </c>
    </row>
    <row r="36" spans="1:7" ht="45.75" customHeight="1" outlineLevel="2">
      <c r="A36" s="15" t="s">
        <v>65</v>
      </c>
      <c r="B36" s="15"/>
      <c r="C36" s="25" t="s">
        <v>37</v>
      </c>
      <c r="D36" s="26">
        <v>0</v>
      </c>
      <c r="E36" s="26">
        <v>58774.31</v>
      </c>
      <c r="F36" s="26">
        <v>58774.31</v>
      </c>
      <c r="G36" s="16">
        <f t="shared" si="0"/>
        <v>100</v>
      </c>
    </row>
    <row r="37" spans="1:7" ht="38.25" customHeight="1" outlineLevel="2">
      <c r="A37" s="15" t="s">
        <v>66</v>
      </c>
      <c r="B37" s="15"/>
      <c r="C37" s="25" t="s">
        <v>41</v>
      </c>
      <c r="D37" s="26">
        <v>0</v>
      </c>
      <c r="E37" s="26">
        <v>76915</v>
      </c>
      <c r="F37" s="26">
        <v>76915</v>
      </c>
      <c r="G37" s="16">
        <f t="shared" si="0"/>
        <v>100</v>
      </c>
    </row>
    <row r="38" spans="1:7" s="12" customFormat="1" ht="20.25" customHeight="1">
      <c r="A38" s="15" t="s">
        <v>67</v>
      </c>
      <c r="B38" s="13"/>
      <c r="C38" s="28" t="s">
        <v>18</v>
      </c>
      <c r="D38" s="29">
        <v>58416554.939999998</v>
      </c>
      <c r="E38" s="29">
        <v>66205039.909999996</v>
      </c>
      <c r="F38" s="29">
        <v>57875793.780000001</v>
      </c>
      <c r="G38" s="14">
        <f t="shared" si="0"/>
        <v>87.419015015589622</v>
      </c>
    </row>
    <row r="39" spans="1:7" ht="37.9" customHeight="1">
      <c r="G39" s="10"/>
    </row>
    <row r="40" spans="1:7" ht="35.450000000000003" customHeight="1"/>
  </sheetData>
  <mergeCells count="6">
    <mergeCell ref="E1:G1"/>
    <mergeCell ref="E3:G3"/>
    <mergeCell ref="A5:G5"/>
    <mergeCell ref="A6:G6"/>
    <mergeCell ref="A7:G7"/>
    <mergeCell ref="D2:G2"/>
  </mergeCells>
  <pageMargins left="1.0236220472440944" right="0.62992125984251968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XSSF rep:2.28.0.110</dc:description>
  <cp:lastModifiedBy>Ирина</cp:lastModifiedBy>
  <cp:lastPrinted>2014-03-27T03:38:20Z</cp:lastPrinted>
  <dcterms:created xsi:type="dcterms:W3CDTF">2013-03-20T08:02:43Z</dcterms:created>
  <dcterms:modified xsi:type="dcterms:W3CDTF">2014-03-27T03:38:31Z</dcterms:modified>
</cp:coreProperties>
</file>